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320"/>
  </bookViews>
  <sheets>
    <sheet name="Sheet1" sheetId="1" r:id="rId1"/>
    <sheet name="Sheet2" sheetId="2" r:id="rId2"/>
  </sheets>
  <definedNames>
    <definedName name="_xlnm._FilterDatabase" localSheetId="0" hidden="1">Sheet1!$A$2:$BB$5</definedName>
  </definedNames>
  <calcPr calcId="144525"/>
</workbook>
</file>

<file path=xl/sharedStrings.xml><?xml version="1.0" encoding="utf-8"?>
<sst xmlns="http://schemas.openxmlformats.org/spreadsheetml/2006/main" count="70">
  <si>
    <t xml:space="preserve">填写说明：见附件
                                                                                                                                 </t>
  </si>
  <si>
    <t>序号</t>
  </si>
  <si>
    <t>市州</t>
  </si>
  <si>
    <t>区县</t>
  </si>
  <si>
    <t>详细地址</t>
  </si>
  <si>
    <t>企业名称</t>
  </si>
  <si>
    <t>行业类别</t>
  </si>
  <si>
    <t>工商营业执照（统一社会信用代码）</t>
  </si>
  <si>
    <t>从业人员数(含临时工)</t>
  </si>
  <si>
    <r>
      <rPr>
        <b/>
        <sz val="14"/>
        <color theme="1"/>
        <rFont val="仿宋_GB2312"/>
        <charset val="134"/>
      </rPr>
      <t>面积（m</t>
    </r>
    <r>
      <rPr>
        <b/>
        <sz val="14"/>
        <color theme="1"/>
        <rFont val="宋体"/>
        <charset val="134"/>
      </rPr>
      <t>²</t>
    </r>
    <r>
      <rPr>
        <b/>
        <sz val="14"/>
        <color theme="1"/>
        <rFont val="仿宋_GB2312"/>
        <charset val="134"/>
      </rPr>
      <t>）</t>
    </r>
  </si>
  <si>
    <t>项目状态及建设时间
（若有多个项目，则提行填写）</t>
  </si>
  <si>
    <t>项目手续情况</t>
  </si>
  <si>
    <t>营业收入（万元）</t>
  </si>
  <si>
    <t>销售量（万吨）</t>
  </si>
  <si>
    <t>熔炼设备及设计产能</t>
  </si>
  <si>
    <t>铸件类别</t>
  </si>
  <si>
    <t>铸件名称</t>
  </si>
  <si>
    <t>铸件材质</t>
  </si>
  <si>
    <t>工艺方法</t>
  </si>
  <si>
    <t>造型、制芯设备</t>
  </si>
  <si>
    <t>规上或规下</t>
  </si>
  <si>
    <t>企业联系人及联系方式</t>
  </si>
  <si>
    <t>备注(运营、暂停产、永久停产)</t>
  </si>
  <si>
    <t>其它说明</t>
  </si>
  <si>
    <t>总人数</t>
  </si>
  <si>
    <t>高级职称</t>
  </si>
  <si>
    <t>中级职称</t>
  </si>
  <si>
    <t>技术人员</t>
  </si>
  <si>
    <t>占地</t>
  </si>
  <si>
    <t>建筑</t>
  </si>
  <si>
    <t>生产</t>
  </si>
  <si>
    <t>备案文号</t>
  </si>
  <si>
    <t>环评批
复文号</t>
  </si>
  <si>
    <t>安全评价文号</t>
  </si>
  <si>
    <t>能评批复文号</t>
  </si>
  <si>
    <t>排污许可证号</t>
  </si>
  <si>
    <t>土地证号</t>
  </si>
  <si>
    <t>2023年</t>
  </si>
  <si>
    <t>2024年</t>
  </si>
  <si>
    <t>吨位(吨)</t>
  </si>
  <si>
    <t>设备名称/类别</t>
  </si>
  <si>
    <t>套数(台或套)</t>
  </si>
  <si>
    <t>设计产能(万吨)</t>
  </si>
  <si>
    <t>铸铁</t>
  </si>
  <si>
    <t>铸钢</t>
  </si>
  <si>
    <t>有色金属</t>
  </si>
  <si>
    <t>小计</t>
  </si>
  <si>
    <t>其中出口</t>
  </si>
  <si>
    <r>
      <rPr>
        <sz val="12"/>
        <rFont val="仿宋_GB2312"/>
        <charset val="134"/>
      </rPr>
      <t>项目名称：
□在产：投产时间</t>
    </r>
    <r>
      <rPr>
        <u/>
        <sz val="12"/>
        <rFont val="仿宋_GB2312"/>
        <charset val="134"/>
      </rPr>
      <t xml:space="preserve">   年   月
</t>
    </r>
    <r>
      <rPr>
        <sz val="12"/>
        <rFont val="仿宋_GB2312"/>
        <charset val="134"/>
      </rPr>
      <t>□在建：拟投产时间</t>
    </r>
    <r>
      <rPr>
        <u/>
        <sz val="12"/>
        <rFont val="仿宋_GB2312"/>
        <charset val="134"/>
      </rPr>
      <t xml:space="preserve">   年 月</t>
    </r>
    <r>
      <rPr>
        <sz val="12"/>
        <rFont val="仿宋_GB2312"/>
        <charset val="134"/>
      </rPr>
      <t xml:space="preserve">   
□拟建：拟开工时间</t>
    </r>
    <r>
      <rPr>
        <u/>
        <sz val="12"/>
        <rFont val="仿宋_GB2312"/>
        <charset val="134"/>
      </rPr>
      <t xml:space="preserve">   年 月</t>
    </r>
    <r>
      <rPr>
        <sz val="12"/>
        <rFont val="仿宋_GB2312"/>
        <charset val="134"/>
      </rPr>
      <t xml:space="preserve">     </t>
    </r>
  </si>
  <si>
    <t>企业数量</t>
  </si>
  <si>
    <t>产能</t>
  </si>
  <si>
    <t>23年产量</t>
  </si>
  <si>
    <t>产能利用率</t>
  </si>
  <si>
    <t>产值</t>
  </si>
  <si>
    <t>成都市</t>
  </si>
  <si>
    <t>乐山市</t>
  </si>
  <si>
    <t>绵阳市</t>
  </si>
  <si>
    <t>内江市</t>
  </si>
  <si>
    <t>攀枝花市</t>
  </si>
  <si>
    <t>自贡市</t>
  </si>
  <si>
    <t>南充市</t>
  </si>
  <si>
    <t>德阳市</t>
  </si>
  <si>
    <t>广安市</t>
  </si>
  <si>
    <t>广元市</t>
  </si>
  <si>
    <t>凉山州</t>
  </si>
  <si>
    <t>宜宾市</t>
  </si>
  <si>
    <t>达州市</t>
  </si>
  <si>
    <t>资阳市</t>
  </si>
  <si>
    <t>遂宁市</t>
  </si>
  <si>
    <t>阿坝州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</si>
</sst>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1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color rgb="FF000000"/>
      <name val="仿宋_GB2312"/>
      <charset val="134"/>
    </font>
    <font>
      <sz val="11"/>
      <color theme="1"/>
      <name val="仿宋_GB2312"/>
      <charset val="134"/>
    </font>
    <font>
      <sz val="14"/>
      <color theme="1"/>
      <name val="仿宋_GB2312"/>
      <charset val="134"/>
    </font>
    <font>
      <b/>
      <sz val="14"/>
      <color theme="1"/>
      <name val="仿宋_GB2312"/>
      <charset val="134"/>
    </font>
    <font>
      <sz val="12"/>
      <color theme="1"/>
      <name val="仿宋_GB2312"/>
      <charset val="134"/>
    </font>
    <font>
      <sz val="12"/>
      <name val="仿宋_GB2312"/>
      <charset val="134"/>
    </font>
    <font>
      <sz val="12"/>
      <name val="微软雅黑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4"/>
      <color theme="1"/>
      <name val="宋体"/>
      <charset val="134"/>
    </font>
    <font>
      <u/>
      <sz val="12"/>
      <name val="仿宋_GB2312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14" fillId="12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6" borderId="18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6" fillId="21" borderId="19" applyNumberFormat="0" applyAlignment="0" applyProtection="0">
      <alignment vertical="center"/>
    </xf>
    <xf numFmtId="0" fontId="20" fillId="21" borderId="13" applyNumberFormat="0" applyAlignment="0" applyProtection="0">
      <alignment vertical="center"/>
    </xf>
    <xf numFmtId="0" fontId="16" fillId="16" borderId="14" applyNumberForma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1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justify" vertical="top" wrapText="1"/>
    </xf>
    <xf numFmtId="10" fontId="0" fillId="0" borderId="0" xfId="0" applyNumberFormat="1">
      <alignment vertical="center"/>
    </xf>
    <xf numFmtId="0" fontId="2" fillId="0" borderId="3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2" borderId="0" xfId="0" applyFont="1" applyFill="1" applyAlignment="1">
      <alignment horizontal="left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shrinkToFi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vertical="center" wrapText="1"/>
    </xf>
    <xf numFmtId="0" fontId="5" fillId="3" borderId="8" xfId="0" applyFont="1" applyFill="1" applyBorder="1" applyAlignment="1">
      <alignment horizontal="center" vertical="center" shrinkToFit="1"/>
    </xf>
    <xf numFmtId="0" fontId="5" fillId="3" borderId="9" xfId="0" applyFont="1" applyFill="1" applyBorder="1" applyAlignment="1">
      <alignment horizontal="center" vertical="center" shrinkToFit="1"/>
    </xf>
    <xf numFmtId="0" fontId="7" fillId="0" borderId="3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vertical="center"/>
    </xf>
    <xf numFmtId="0" fontId="5" fillId="3" borderId="1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8" fillId="0" borderId="3" xfId="0" applyNumberFormat="1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vertical="center" wrapText="1"/>
    </xf>
    <xf numFmtId="49" fontId="5" fillId="3" borderId="3" xfId="0" applyNumberFormat="1" applyFont="1" applyFill="1" applyBorder="1" applyAlignment="1">
      <alignment horizontal="center" vertical="center" wrapText="1"/>
    </xf>
    <xf numFmtId="49" fontId="5" fillId="3" borderId="4" xfId="0" applyNumberFormat="1" applyFont="1" applyFill="1" applyBorder="1" applyAlignment="1">
      <alignment horizontal="center"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horizontal="center" vertical="center" wrapText="1"/>
    </xf>
  </cellXfs>
  <cellStyles count="54">
    <cellStyle name="常规" xfId="0" builtinId="0"/>
    <cellStyle name="货币[0]" xfId="1" builtinId="7"/>
    <cellStyle name="常规_Sheet13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Sheet13_15" xfId="50"/>
    <cellStyle name="常规_Sheet13_6" xfId="51"/>
    <cellStyle name="常规_Sheet13_12" xfId="52"/>
    <cellStyle name="常规 2" xfId="53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14</xdr:col>
      <xdr:colOff>69850</xdr:colOff>
      <xdr:row>4</xdr:row>
      <xdr:rowOff>419100</xdr:rowOff>
    </xdr:from>
    <xdr:to>
      <xdr:col>14</xdr:col>
      <xdr:colOff>174625</xdr:colOff>
      <xdr:row>4</xdr:row>
      <xdr:rowOff>523875</xdr:rowOff>
    </xdr:to>
    <xdr:pic>
      <xdr:nvPicPr>
        <xdr:cNvPr id="3" name="图片 2" descr="勾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758430" y="2311400"/>
          <a:ext cx="104775" cy="104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B5"/>
  <sheetViews>
    <sheetView tabSelected="1" zoomScale="90" zoomScaleNormal="90" topLeftCell="L1" workbookViewId="0">
      <pane ySplit="4" topLeftCell="A11" activePane="bottomLeft" state="frozen"/>
      <selection/>
      <selection pane="bottomLeft" activeCell="AN18" sqref="AN18"/>
    </sheetView>
  </sheetViews>
  <sheetFormatPr defaultColWidth="9.025" defaultRowHeight="13.5" outlineLevelRow="4"/>
  <cols>
    <col min="1" max="1" width="4.44166666666667" style="6" customWidth="1"/>
    <col min="2" max="2" width="5.68333333333333" style="7" customWidth="1"/>
    <col min="3" max="3" width="6.28333333333333" style="7" customWidth="1"/>
    <col min="4" max="4" width="7.525" style="7" customWidth="1"/>
    <col min="5" max="5" width="7.65833333333333" style="7" customWidth="1"/>
    <col min="6" max="6" width="7.525" style="7" customWidth="1"/>
    <col min="7" max="7" width="14.3833333333333" style="7"/>
    <col min="8" max="8" width="6.91666666666667" style="7" customWidth="1"/>
    <col min="9" max="9" width="8.14166666666667" style="7" customWidth="1"/>
    <col min="10" max="10" width="7.15833333333333" style="7" customWidth="1"/>
    <col min="11" max="11" width="7.15833333333333" style="6" customWidth="1"/>
    <col min="12" max="12" width="5.675" style="7" customWidth="1"/>
    <col min="13" max="13" width="6.05" style="7" customWidth="1"/>
    <col min="14" max="14" width="6.3" style="7" customWidth="1"/>
    <col min="15" max="15" width="19.85" style="7" customWidth="1"/>
    <col min="16" max="16" width="7.9" style="7" customWidth="1"/>
    <col min="17" max="17" width="9.61666666666667" style="7" customWidth="1"/>
    <col min="18" max="20" width="9.025" style="7"/>
    <col min="21" max="21" width="9.86666666666667" style="7" customWidth="1"/>
    <col min="22" max="22" width="6.05" style="7" customWidth="1"/>
    <col min="23" max="23" width="6.41666666666667" style="7" customWidth="1"/>
    <col min="24" max="24" width="7.025" style="7" customWidth="1"/>
    <col min="25" max="25" width="5.80833333333333" style="7" customWidth="1"/>
    <col min="26" max="26" width="7.03333333333333" style="7" customWidth="1"/>
    <col min="27" max="27" width="6.16666666666667" style="7" customWidth="1"/>
    <col min="28" max="28" width="5.55833333333333" style="7" customWidth="1"/>
    <col min="29" max="29" width="7.28333333333333" style="7" customWidth="1"/>
    <col min="30" max="30" width="5.175" style="7" customWidth="1"/>
    <col min="31" max="31" width="7.15833333333333" style="7" customWidth="1"/>
    <col min="32" max="32" width="6.05" style="7" customWidth="1"/>
    <col min="33" max="33" width="6.66666666666667" style="7" customWidth="1"/>
    <col min="34" max="34" width="7.525" style="7" customWidth="1"/>
    <col min="35" max="35" width="5.675" style="7" customWidth="1"/>
    <col min="36" max="36" width="7.15833333333333" style="7" customWidth="1"/>
    <col min="37" max="37" width="6.3" style="7" customWidth="1"/>
    <col min="38" max="38" width="5.91666666666667" style="7" customWidth="1"/>
    <col min="39" max="39" width="7.775" style="7" customWidth="1"/>
    <col min="40" max="40" width="5.925" style="7" customWidth="1"/>
    <col min="41" max="41" width="7.65" style="7" customWidth="1"/>
    <col min="42" max="42" width="6.90833333333333" style="7" customWidth="1"/>
    <col min="43" max="43" width="8.025" style="7" customWidth="1"/>
    <col min="44" max="44" width="6.78333333333333" style="7" customWidth="1"/>
    <col min="45" max="45" width="6.90833333333333" style="7" customWidth="1"/>
    <col min="46" max="47" width="5.18333333333333" style="7" customWidth="1"/>
    <col min="48" max="48" width="4.56666666666667" style="6" customWidth="1"/>
    <col min="49" max="49" width="5.425" style="6" customWidth="1"/>
    <col min="50" max="50" width="8.39166666666667" style="6" customWidth="1"/>
    <col min="51" max="51" width="9.025" style="7"/>
    <col min="52" max="52" width="13.45" style="7" customWidth="1"/>
    <col min="53" max="53" width="9.025" style="6"/>
    <col min="54" max="54" width="7.15833333333333" customWidth="1"/>
  </cols>
  <sheetData>
    <row r="1" s="5" customFormat="1" ht="20" customHeight="1" spans="1:54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</row>
    <row r="2" s="5" customFormat="1" ht="29" customHeight="1" spans="1:54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10" t="s">
        <v>7</v>
      </c>
      <c r="H2" s="11" t="s">
        <v>8</v>
      </c>
      <c r="I2" s="16"/>
      <c r="J2" s="16"/>
      <c r="K2" s="17"/>
      <c r="L2" s="11" t="s">
        <v>9</v>
      </c>
      <c r="M2" s="16"/>
      <c r="N2" s="16"/>
      <c r="O2" s="9" t="s">
        <v>10</v>
      </c>
      <c r="P2" s="9" t="s">
        <v>11</v>
      </c>
      <c r="Q2" s="9"/>
      <c r="R2" s="9"/>
      <c r="S2" s="9"/>
      <c r="T2" s="9"/>
      <c r="U2" s="19"/>
      <c r="V2" s="20" t="s">
        <v>12</v>
      </c>
      <c r="W2" s="20"/>
      <c r="X2" s="20"/>
      <c r="Y2" s="20"/>
      <c r="Z2" s="20"/>
      <c r="AA2" s="20"/>
      <c r="AB2" s="20"/>
      <c r="AC2" s="20"/>
      <c r="AD2" s="20"/>
      <c r="AE2" s="22"/>
      <c r="AF2" s="20" t="s">
        <v>13</v>
      </c>
      <c r="AG2" s="20"/>
      <c r="AH2" s="20"/>
      <c r="AI2" s="20"/>
      <c r="AJ2" s="20"/>
      <c r="AK2" s="20"/>
      <c r="AL2" s="20"/>
      <c r="AM2" s="20"/>
      <c r="AN2" s="20"/>
      <c r="AO2" s="22"/>
      <c r="AP2" s="25" t="s">
        <v>14</v>
      </c>
      <c r="AQ2" s="20"/>
      <c r="AR2" s="20"/>
      <c r="AS2" s="26"/>
      <c r="AT2" s="27" t="s">
        <v>15</v>
      </c>
      <c r="AU2" s="28" t="s">
        <v>16</v>
      </c>
      <c r="AV2" s="27" t="s">
        <v>17</v>
      </c>
      <c r="AW2" s="27" t="s">
        <v>18</v>
      </c>
      <c r="AX2" s="28" t="s">
        <v>19</v>
      </c>
      <c r="AY2" s="27" t="s">
        <v>20</v>
      </c>
      <c r="AZ2" s="9" t="s">
        <v>21</v>
      </c>
      <c r="BA2" s="9" t="s">
        <v>22</v>
      </c>
      <c r="BB2" s="9" t="s">
        <v>23</v>
      </c>
    </row>
    <row r="3" s="5" customFormat="1" ht="30" customHeight="1" spans="1:54">
      <c r="A3" s="9"/>
      <c r="B3" s="9"/>
      <c r="C3" s="9"/>
      <c r="D3" s="9"/>
      <c r="E3" s="9"/>
      <c r="F3" s="9"/>
      <c r="G3" s="12"/>
      <c r="H3" s="10" t="s">
        <v>24</v>
      </c>
      <c r="I3" s="10" t="s">
        <v>25</v>
      </c>
      <c r="J3" s="10" t="s">
        <v>26</v>
      </c>
      <c r="K3" s="10" t="s">
        <v>27</v>
      </c>
      <c r="L3" s="10" t="s">
        <v>28</v>
      </c>
      <c r="M3" s="10" t="s">
        <v>29</v>
      </c>
      <c r="N3" s="10" t="s">
        <v>30</v>
      </c>
      <c r="O3" s="9"/>
      <c r="P3" s="10" t="s">
        <v>31</v>
      </c>
      <c r="Q3" s="10" t="s">
        <v>32</v>
      </c>
      <c r="R3" s="10" t="s">
        <v>33</v>
      </c>
      <c r="S3" s="10" t="s">
        <v>34</v>
      </c>
      <c r="T3" s="10" t="s">
        <v>35</v>
      </c>
      <c r="U3" s="10" t="s">
        <v>36</v>
      </c>
      <c r="V3" s="20" t="s">
        <v>37</v>
      </c>
      <c r="W3" s="20"/>
      <c r="X3" s="20"/>
      <c r="Y3" s="20"/>
      <c r="Z3" s="22"/>
      <c r="AA3" s="20" t="s">
        <v>38</v>
      </c>
      <c r="AB3" s="20"/>
      <c r="AC3" s="20"/>
      <c r="AD3" s="20"/>
      <c r="AE3" s="22"/>
      <c r="AF3" s="20" t="s">
        <v>37</v>
      </c>
      <c r="AG3" s="20"/>
      <c r="AH3" s="20"/>
      <c r="AI3" s="20"/>
      <c r="AJ3" s="22"/>
      <c r="AK3" s="20" t="s">
        <v>38</v>
      </c>
      <c r="AL3" s="20"/>
      <c r="AM3" s="20"/>
      <c r="AN3" s="20"/>
      <c r="AO3" s="22"/>
      <c r="AP3" s="9" t="s">
        <v>39</v>
      </c>
      <c r="AQ3" s="9" t="s">
        <v>40</v>
      </c>
      <c r="AR3" s="9" t="s">
        <v>41</v>
      </c>
      <c r="AS3" s="9" t="s">
        <v>42</v>
      </c>
      <c r="AT3" s="27"/>
      <c r="AU3" s="29"/>
      <c r="AV3" s="27"/>
      <c r="AW3" s="27"/>
      <c r="AX3" s="29"/>
      <c r="AY3" s="27"/>
      <c r="AZ3" s="9"/>
      <c r="BA3" s="9"/>
      <c r="BB3" s="9"/>
    </row>
    <row r="4" s="5" customFormat="1" ht="70" customHeight="1" spans="1:54">
      <c r="A4" s="9"/>
      <c r="B4" s="9"/>
      <c r="C4" s="9"/>
      <c r="D4" s="9"/>
      <c r="E4" s="9"/>
      <c r="F4" s="9"/>
      <c r="G4" s="13"/>
      <c r="H4" s="13"/>
      <c r="I4" s="13"/>
      <c r="J4" s="13"/>
      <c r="K4" s="13"/>
      <c r="L4" s="13"/>
      <c r="M4" s="13"/>
      <c r="N4" s="13"/>
      <c r="O4" s="9"/>
      <c r="P4" s="13"/>
      <c r="Q4" s="13"/>
      <c r="R4" s="13"/>
      <c r="S4" s="13"/>
      <c r="T4" s="13"/>
      <c r="U4" s="13"/>
      <c r="V4" s="9" t="s">
        <v>43</v>
      </c>
      <c r="W4" s="9" t="s">
        <v>44</v>
      </c>
      <c r="X4" s="9" t="s">
        <v>45</v>
      </c>
      <c r="Y4" s="9" t="s">
        <v>46</v>
      </c>
      <c r="Z4" s="9" t="s">
        <v>47</v>
      </c>
      <c r="AA4" s="9" t="s">
        <v>43</v>
      </c>
      <c r="AB4" s="9" t="s">
        <v>44</v>
      </c>
      <c r="AC4" s="9" t="s">
        <v>45</v>
      </c>
      <c r="AD4" s="9" t="s">
        <v>46</v>
      </c>
      <c r="AE4" s="9" t="s">
        <v>47</v>
      </c>
      <c r="AF4" s="9" t="s">
        <v>43</v>
      </c>
      <c r="AG4" s="9" t="s">
        <v>44</v>
      </c>
      <c r="AH4" s="9" t="s">
        <v>45</v>
      </c>
      <c r="AI4" s="9" t="s">
        <v>46</v>
      </c>
      <c r="AJ4" s="9" t="s">
        <v>47</v>
      </c>
      <c r="AK4" s="9" t="s">
        <v>43</v>
      </c>
      <c r="AL4" s="9" t="s">
        <v>44</v>
      </c>
      <c r="AM4" s="9" t="s">
        <v>45</v>
      </c>
      <c r="AN4" s="9" t="s">
        <v>46</v>
      </c>
      <c r="AO4" s="9" t="s">
        <v>47</v>
      </c>
      <c r="AP4" s="9"/>
      <c r="AQ4" s="9"/>
      <c r="AR4" s="9"/>
      <c r="AS4" s="9"/>
      <c r="AT4" s="27"/>
      <c r="AU4" s="30"/>
      <c r="AV4" s="27"/>
      <c r="AW4" s="27"/>
      <c r="AX4" s="30"/>
      <c r="AY4" s="27"/>
      <c r="AZ4" s="9"/>
      <c r="BA4" s="9"/>
      <c r="BB4" s="9"/>
    </row>
    <row r="5" s="5" customFormat="1" ht="133" customHeight="1" spans="1:54">
      <c r="A5" s="14">
        <v>1</v>
      </c>
      <c r="B5" s="14"/>
      <c r="C5" s="14"/>
      <c r="D5" s="15"/>
      <c r="E5" s="15"/>
      <c r="F5" s="15"/>
      <c r="G5" s="15"/>
      <c r="H5" s="15"/>
      <c r="I5" s="15"/>
      <c r="J5" s="15"/>
      <c r="K5" s="14"/>
      <c r="L5" s="18"/>
      <c r="M5" s="18"/>
      <c r="N5" s="18"/>
      <c r="O5" s="18" t="s">
        <v>48</v>
      </c>
      <c r="P5" s="15"/>
      <c r="Q5" s="15"/>
      <c r="R5" s="15"/>
      <c r="S5" s="15"/>
      <c r="T5" s="15"/>
      <c r="U5" s="21"/>
      <c r="V5" s="21"/>
      <c r="W5" s="21"/>
      <c r="X5" s="21"/>
      <c r="Y5" s="23">
        <f>V5+W5+X5</f>
        <v>0</v>
      </c>
      <c r="Z5" s="21"/>
      <c r="AA5" s="21"/>
      <c r="AB5" s="21"/>
      <c r="AC5" s="21"/>
      <c r="AD5" s="23">
        <f>AA5+AB5+AC5</f>
        <v>0</v>
      </c>
      <c r="AE5" s="21"/>
      <c r="AF5" s="24"/>
      <c r="AG5" s="24"/>
      <c r="AH5" s="24"/>
      <c r="AI5" s="24">
        <f>AF5+AG5+AH5</f>
        <v>0</v>
      </c>
      <c r="AJ5" s="24"/>
      <c r="AK5" s="24"/>
      <c r="AL5" s="24"/>
      <c r="AM5" s="24"/>
      <c r="AN5" s="24">
        <f>AK5+AL5+AM5</f>
        <v>0</v>
      </c>
      <c r="AO5" s="24"/>
      <c r="AP5" s="21"/>
      <c r="AQ5" s="21"/>
      <c r="AR5" s="21"/>
      <c r="AS5" s="21"/>
      <c r="AT5" s="15"/>
      <c r="AU5" s="15"/>
      <c r="AV5" s="23"/>
      <c r="AW5" s="23"/>
      <c r="AX5" s="23"/>
      <c r="AY5" s="21"/>
      <c r="AZ5" s="15"/>
      <c r="BA5" s="23"/>
      <c r="BB5" s="23"/>
    </row>
  </sheetData>
  <autoFilter ref="A2:BB5">
    <extLst/>
  </autoFilter>
  <mergeCells count="45">
    <mergeCell ref="A1:BB1"/>
    <mergeCell ref="H2:K2"/>
    <mergeCell ref="L2:N2"/>
    <mergeCell ref="P2:U2"/>
    <mergeCell ref="V2:AE2"/>
    <mergeCell ref="AF2:AO2"/>
    <mergeCell ref="AP2:AS2"/>
    <mergeCell ref="V3:Z3"/>
    <mergeCell ref="AA3:AE3"/>
    <mergeCell ref="AF3:AJ3"/>
    <mergeCell ref="AK3:AO3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3:M4"/>
    <mergeCell ref="N3:N4"/>
    <mergeCell ref="O2:O4"/>
    <mergeCell ref="P3:P4"/>
    <mergeCell ref="Q3:Q4"/>
    <mergeCell ref="R3:R4"/>
    <mergeCell ref="S3:S4"/>
    <mergeCell ref="T3:T4"/>
    <mergeCell ref="U3:U4"/>
    <mergeCell ref="AP3:AP4"/>
    <mergeCell ref="AQ3:AQ4"/>
    <mergeCell ref="AR3:AR4"/>
    <mergeCell ref="AS3:AS4"/>
    <mergeCell ref="AT2:AT4"/>
    <mergeCell ref="AU2:AU4"/>
    <mergeCell ref="AV2:AV4"/>
    <mergeCell ref="AW2:AW4"/>
    <mergeCell ref="AX2:AX4"/>
    <mergeCell ref="AY2:AY4"/>
    <mergeCell ref="AZ2:AZ4"/>
    <mergeCell ref="BA2:BA4"/>
    <mergeCell ref="BB2:BB4"/>
  </mergeCells>
  <pageMargins left="0.75" right="0.75" top="1" bottom="1" header="0.5" footer="0.5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F10:L27"/>
  <sheetViews>
    <sheetView workbookViewId="0">
      <selection activeCell="L12" sqref="L12:L27"/>
    </sheetView>
  </sheetViews>
  <sheetFormatPr defaultColWidth="9" defaultRowHeight="13.5"/>
  <cols>
    <col min="11" max="11" width="12.6333333333333"/>
    <col min="13" max="13" width="12.6333333333333"/>
  </cols>
  <sheetData>
    <row r="10" ht="14.25"/>
    <row r="11" ht="41.25" spans="6:12">
      <c r="F11" s="1" t="s">
        <v>1</v>
      </c>
      <c r="G11" s="2" t="s">
        <v>2</v>
      </c>
      <c r="H11" s="2" t="s">
        <v>49</v>
      </c>
      <c r="I11" s="2" t="s">
        <v>50</v>
      </c>
      <c r="J11" s="2" t="s">
        <v>51</v>
      </c>
      <c r="K11" s="2" t="s">
        <v>52</v>
      </c>
      <c r="L11" s="2" t="s">
        <v>53</v>
      </c>
    </row>
    <row r="12" spans="6:12">
      <c r="F12">
        <v>1</v>
      </c>
      <c r="G12" t="s">
        <v>54</v>
      </c>
      <c r="H12">
        <v>175</v>
      </c>
      <c r="I12">
        <v>132.6</v>
      </c>
      <c r="J12">
        <v>72.5</v>
      </c>
      <c r="K12" s="3">
        <f>J12/I12</f>
        <v>0.546757164404223</v>
      </c>
      <c r="L12">
        <v>165.5</v>
      </c>
    </row>
    <row r="13" spans="6:12">
      <c r="F13">
        <v>2</v>
      </c>
      <c r="G13" t="s">
        <v>55</v>
      </c>
      <c r="H13">
        <v>61</v>
      </c>
      <c r="I13">
        <v>30.35</v>
      </c>
      <c r="J13">
        <v>10</v>
      </c>
      <c r="K13" s="3">
        <f t="shared" ref="K13:K27" si="0">J13/I13</f>
        <v>0.329489291598023</v>
      </c>
      <c r="L13">
        <v>8.5</v>
      </c>
    </row>
    <row r="14" spans="6:12">
      <c r="F14">
        <v>3</v>
      </c>
      <c r="G14" t="s">
        <v>56</v>
      </c>
      <c r="H14">
        <v>51</v>
      </c>
      <c r="I14">
        <v>66.6</v>
      </c>
      <c r="J14">
        <v>21</v>
      </c>
      <c r="K14" s="3">
        <f t="shared" si="0"/>
        <v>0.315315315315315</v>
      </c>
      <c r="L14">
        <v>46.8</v>
      </c>
    </row>
    <row r="15" spans="6:12">
      <c r="F15">
        <v>4</v>
      </c>
      <c r="G15" t="s">
        <v>57</v>
      </c>
      <c r="H15">
        <v>50</v>
      </c>
      <c r="I15">
        <v>23.4</v>
      </c>
      <c r="J15">
        <v>7.9</v>
      </c>
      <c r="K15" s="3">
        <f t="shared" si="0"/>
        <v>0.337606837606838</v>
      </c>
      <c r="L15">
        <v>17.25</v>
      </c>
    </row>
    <row r="16" spans="6:12">
      <c r="F16">
        <v>5</v>
      </c>
      <c r="G16" t="s">
        <v>58</v>
      </c>
      <c r="H16">
        <v>35</v>
      </c>
      <c r="I16">
        <v>182.36</v>
      </c>
      <c r="J16">
        <v>71.5</v>
      </c>
      <c r="K16" s="3">
        <f t="shared" si="0"/>
        <v>0.392081596841413</v>
      </c>
      <c r="L16">
        <v>40</v>
      </c>
    </row>
    <row r="17" spans="6:12">
      <c r="F17">
        <v>6</v>
      </c>
      <c r="G17" t="s">
        <v>59</v>
      </c>
      <c r="H17">
        <v>30</v>
      </c>
      <c r="I17">
        <v>20.2</v>
      </c>
      <c r="J17">
        <v>5.8</v>
      </c>
      <c r="K17" s="3">
        <f t="shared" si="0"/>
        <v>0.287128712871287</v>
      </c>
      <c r="L17">
        <v>9.4</v>
      </c>
    </row>
    <row r="18" spans="6:12">
      <c r="F18">
        <v>7</v>
      </c>
      <c r="G18" t="s">
        <v>60</v>
      </c>
      <c r="H18">
        <v>25</v>
      </c>
      <c r="I18">
        <v>22.7</v>
      </c>
      <c r="J18">
        <v>6</v>
      </c>
      <c r="K18" s="3">
        <f t="shared" si="0"/>
        <v>0.26431718061674</v>
      </c>
      <c r="L18">
        <v>14.8</v>
      </c>
    </row>
    <row r="19" spans="6:12">
      <c r="F19">
        <v>8</v>
      </c>
      <c r="G19" t="s">
        <v>61</v>
      </c>
      <c r="H19">
        <v>22</v>
      </c>
      <c r="I19">
        <v>24</v>
      </c>
      <c r="J19">
        <v>12.8</v>
      </c>
      <c r="K19" s="3">
        <f t="shared" si="0"/>
        <v>0.533333333333333</v>
      </c>
      <c r="L19">
        <v>20</v>
      </c>
    </row>
    <row r="20" spans="6:12">
      <c r="F20">
        <v>9</v>
      </c>
      <c r="G20" t="s">
        <v>62</v>
      </c>
      <c r="H20">
        <v>17</v>
      </c>
      <c r="I20">
        <v>8.9</v>
      </c>
      <c r="J20">
        <v>2.8</v>
      </c>
      <c r="K20" s="3">
        <f t="shared" si="0"/>
        <v>0.314606741573034</v>
      </c>
      <c r="L20">
        <v>9</v>
      </c>
    </row>
    <row r="21" spans="6:12">
      <c r="F21">
        <v>10</v>
      </c>
      <c r="G21" t="s">
        <v>63</v>
      </c>
      <c r="H21">
        <v>13</v>
      </c>
      <c r="I21">
        <v>53.8</v>
      </c>
      <c r="J21">
        <v>31.5</v>
      </c>
      <c r="K21" s="3">
        <f t="shared" si="0"/>
        <v>0.58550185873606</v>
      </c>
      <c r="L21">
        <v>19</v>
      </c>
    </row>
    <row r="22" spans="6:12">
      <c r="F22">
        <v>11</v>
      </c>
      <c r="G22" t="s">
        <v>64</v>
      </c>
      <c r="H22">
        <v>13</v>
      </c>
      <c r="I22">
        <v>13.7</v>
      </c>
      <c r="J22">
        <v>3.1</v>
      </c>
      <c r="K22" s="3">
        <f t="shared" si="0"/>
        <v>0.226277372262774</v>
      </c>
      <c r="L22">
        <v>2.24</v>
      </c>
    </row>
    <row r="23" spans="6:12">
      <c r="F23">
        <v>12</v>
      </c>
      <c r="G23" t="s">
        <v>65</v>
      </c>
      <c r="H23">
        <v>5</v>
      </c>
      <c r="I23">
        <v>8</v>
      </c>
      <c r="J23">
        <v>3.4</v>
      </c>
      <c r="K23" s="3">
        <f t="shared" si="0"/>
        <v>0.425</v>
      </c>
      <c r="L23">
        <v>3.8</v>
      </c>
    </row>
    <row r="24" spans="6:12">
      <c r="F24">
        <v>13</v>
      </c>
      <c r="G24" t="s">
        <v>66</v>
      </c>
      <c r="H24">
        <v>4</v>
      </c>
      <c r="I24">
        <v>20.5</v>
      </c>
      <c r="J24">
        <v>7.4</v>
      </c>
      <c r="K24" s="3">
        <f t="shared" si="0"/>
        <v>0.360975609756098</v>
      </c>
      <c r="L24">
        <v>2.3</v>
      </c>
    </row>
    <row r="25" spans="6:12">
      <c r="F25">
        <v>14</v>
      </c>
      <c r="G25" t="s">
        <v>67</v>
      </c>
      <c r="H25">
        <v>4</v>
      </c>
      <c r="I25">
        <v>3</v>
      </c>
      <c r="J25">
        <v>0.8</v>
      </c>
      <c r="K25" s="3">
        <f t="shared" si="0"/>
        <v>0.266666666666667</v>
      </c>
      <c r="L25">
        <v>1.5</v>
      </c>
    </row>
    <row r="26" spans="6:12">
      <c r="F26">
        <v>15</v>
      </c>
      <c r="G26" t="s">
        <v>68</v>
      </c>
      <c r="H26">
        <v>2</v>
      </c>
      <c r="I26">
        <v>0.6</v>
      </c>
      <c r="J26">
        <v>0.4</v>
      </c>
      <c r="K26" s="3">
        <f t="shared" si="0"/>
        <v>0.666666666666667</v>
      </c>
      <c r="L26">
        <v>0.35</v>
      </c>
    </row>
    <row r="27" ht="14.25" spans="6:12">
      <c r="F27">
        <v>16</v>
      </c>
      <c r="G27" t="s">
        <v>69</v>
      </c>
      <c r="H27">
        <v>1</v>
      </c>
      <c r="I27" s="4">
        <v>1</v>
      </c>
      <c r="J27" s="4">
        <v>0.18</v>
      </c>
      <c r="K27" s="3">
        <f t="shared" si="0"/>
        <v>0.18</v>
      </c>
      <c r="L27" s="4">
        <v>0.09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lalala</dc:creator>
  <cp:lastModifiedBy>loojw</cp:lastModifiedBy>
  <dcterms:created xsi:type="dcterms:W3CDTF">2024-05-26T09:44:00Z</dcterms:created>
  <dcterms:modified xsi:type="dcterms:W3CDTF">2025-04-15T08:11:44Z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9C1E2392ADBB4DB8A77041F2BA5E564A_13</vt:lpwstr>
  </property>
  <property fmtid="{D5CDD505-2E9C-101B-9397-08002B2CF9AE}" pid="3" name="KSOProductBuildVer">
    <vt:lpwstr>2052-10.1.0.7400</vt:lpwstr>
  </property>
</Properties>
</file>